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64011"/>
  <bookViews>
    <workbookView xWindow="0" yWindow="360" windowWidth="28800" windowHeight="11940"/>
  </bookViews>
  <sheets>
    <sheet name="ДК ВПР ОО" sheetId="3" r:id="rId1"/>
  </sheets>
  <definedNames>
    <definedName name="_xlnm._FilterDatabase" localSheetId="0" hidden="1">'ДК ВПР ОО'!$A$6:$AB$16</definedName>
  </definedNames>
  <calcPr calcId="162913"/>
</workbook>
</file>

<file path=xl/calcChain.xml><?xml version="1.0" encoding="utf-8"?>
<calcChain xmlns="http://schemas.openxmlformats.org/spreadsheetml/2006/main">
  <c r="E12" i="3" l="1"/>
  <c r="F12" i="3"/>
  <c r="D9" i="3"/>
  <c r="J12" i="3" l="1"/>
  <c r="J9" i="3"/>
  <c r="I9" i="3"/>
  <c r="I10" i="3" s="1"/>
  <c r="G10" i="3"/>
  <c r="E15" i="3"/>
  <c r="J15" i="3" s="1"/>
  <c r="E13" i="3"/>
  <c r="J13" i="3" s="1"/>
  <c r="H9" i="3"/>
  <c r="H10" i="3" s="1"/>
  <c r="P13" i="3" l="1"/>
  <c r="E14" i="3"/>
  <c r="Q13" i="3" s="1"/>
  <c r="F15" i="3"/>
  <c r="F14" i="3"/>
  <c r="F13" i="3"/>
  <c r="Q11" i="3" l="1"/>
  <c r="J14" i="3"/>
  <c r="O13" i="3"/>
  <c r="O11" i="3"/>
  <c r="P11" i="3"/>
  <c r="E9" i="3"/>
  <c r="K12" i="3" l="1"/>
  <c r="F9" i="3" l="1"/>
  <c r="K14" i="3" l="1"/>
  <c r="L9" i="3"/>
  <c r="K9" i="3"/>
  <c r="K15" i="3" l="1"/>
  <c r="K13" i="3"/>
</calcChain>
</file>

<file path=xl/sharedStrings.xml><?xml version="1.0" encoding="utf-8"?>
<sst xmlns="http://schemas.openxmlformats.org/spreadsheetml/2006/main" count="58" uniqueCount="56">
  <si>
    <t>Диагностическая карта анализа ВПР в ОО</t>
  </si>
  <si>
    <t>№ п/п</t>
  </si>
  <si>
    <t>Класс, литер</t>
  </si>
  <si>
    <t>Результаты выполнения ВПР в текущем учебном году по предмету по пятибалльной шкале оценивания</t>
  </si>
  <si>
    <t>Руководитель ОО</t>
  </si>
  <si>
    <t>Установлены формулы, подчитывается автоматически (для 4,5,7 столбика -среднее значение)</t>
  </si>
  <si>
    <t>отметка за предыдущий триместр/четверть/полугодие</t>
  </si>
  <si>
    <t>Задания ВПР,  по которым обучающийся набрал 0 или минимальное количество баллов</t>
  </si>
  <si>
    <t>Темы, требующие дополнитеной проработки (прописать для каждого обучающегося)</t>
  </si>
  <si>
    <t>КОД участника ВПР</t>
  </si>
  <si>
    <t xml:space="preserve">Результаты выполнения ВПР за предыдущий год по предмету по пятибалльной шкале оценивания (при наличии) </t>
  </si>
  <si>
    <t>Количество привлечённых наблюдателей за процедурой проверки ВПР (чел.)</t>
  </si>
  <si>
    <t>Количество привлечённых наблюдателей за процедурой проведения ВПР (чел.)</t>
  </si>
  <si>
    <t>https://aujc.ru/onlajn-kalkulyator-dlya-uchitelej/</t>
  </si>
  <si>
    <t>ссылка на онлайн калькулятор</t>
  </si>
  <si>
    <t>Индивидуальная работа с обучающимися                                                                        (согласно методическим рекомендациям по организации образовательного процесса в общеобразовательных организациях на основе результатов ВПР)</t>
  </si>
  <si>
    <t>подсчитывается по формуле:</t>
  </si>
  <si>
    <t>процент "5":</t>
  </si>
  <si>
    <t>процент "4":</t>
  </si>
  <si>
    <t>процент "3":</t>
  </si>
  <si>
    <t>процент "2":</t>
  </si>
  <si>
    <t>количество "5":</t>
  </si>
  <si>
    <t>количество "4":</t>
  </si>
  <si>
    <t>количество "3":</t>
  </si>
  <si>
    <t>количество "2":</t>
  </si>
  <si>
    <t>количество отметок в классе:</t>
  </si>
  <si>
    <t>за ВПР:</t>
  </si>
  <si>
    <t>за предыдущий триместр/четв/полуг:</t>
  </si>
  <si>
    <t>процент отметок в классе:</t>
  </si>
  <si>
    <t xml:space="preserve">ИТОГО: в столбце "В" прописать кол-во участников ВПР (для формулы) </t>
  </si>
  <si>
    <t>Успеваемость ВПР</t>
  </si>
  <si>
    <t>Качество обученности ВПР</t>
  </si>
  <si>
    <t>СОУ ВПР</t>
  </si>
  <si>
    <t>% успеваемости класса по результатам проведения ВПР______________________ (кол-во "5" + кол-во "4" + "кол-во "3")*100 / общее количество учащихся</t>
  </si>
  <si>
    <t xml:space="preserve">% качества знаний класса по результатам проведения ВПР_______________________  (кол-во "5" + кол-во "4")*100/ общее количество учащихся  </t>
  </si>
  <si>
    <t>Успеваемость по предмету</t>
  </si>
  <si>
    <t>Качество обученности по предмету</t>
  </si>
  <si>
    <t>СОУ по предмету</t>
  </si>
  <si>
    <t>Подтвердил</t>
  </si>
  <si>
    <t>Повысил</t>
  </si>
  <si>
    <t>Понизил</t>
  </si>
  <si>
    <t>Соотнесение результатов ВПР с текущей успеваемостью (поставить 1, если утверждение верно)</t>
  </si>
  <si>
    <t>Доля повысивших, подтвердивших, понизивших рез-ты, в %:</t>
  </si>
  <si>
    <t>Общее количество обучающихся в классе, чел.:</t>
  </si>
  <si>
    <t>Участники ВПР, В % :</t>
  </si>
  <si>
    <t>Вариант (или отсутствовал)</t>
  </si>
  <si>
    <t>СОУ (%) класса по результатам проведения ВПР _____________  (кол-во "5" + кол-во "4" * 0,64 + кол-во "3" * 0,36 + кол-во "2" * 0,16 + кол-во "н/а" * 0,08 )*100 / общее количество учащихся</t>
  </si>
  <si>
    <t>подтвердил</t>
  </si>
  <si>
    <t>Карта анализа результатов ВПР и текущей успеваемости обучающихся __5__ классов в _____2020/2021_______ учебном году</t>
  </si>
  <si>
    <t>________________________МОБУ "СОШ с. Ивано-Кувалат__________________________________________________________________________________(наименование образовательной организации)</t>
  </si>
  <si>
    <r>
      <t xml:space="preserve">__________________________________________________история_____________________________ </t>
    </r>
    <r>
      <rPr>
        <i/>
        <vertAlign val="subscript"/>
        <sz val="14"/>
        <color theme="1"/>
        <rFont val="Times New Roman"/>
        <family val="1"/>
        <charset val="204"/>
      </rPr>
      <t>(предмет)</t>
    </r>
  </si>
  <si>
    <t>(подпись) _______________(расшифровка) __Трифонова О. А.____________________________</t>
  </si>
  <si>
    <t>Учитель-предметник                                                                                        (подпись) __________________(расшифровка)___Усманова Е. В__________</t>
  </si>
  <si>
    <t xml:space="preserve">Дата заполнения карты   «__28___»___апреля_____________2021___г. </t>
  </si>
  <si>
    <t>1, 8</t>
  </si>
  <si>
    <t>иллюстративный материал, история региона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</si>
</sst>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vertAlign val="subscript"/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i/>
      <vertAlign val="sub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i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98">
    <xf numFmtId="0" fontId="0" fillId="0" borderId="0" xfId="0"/>
    <xf numFmtId="164" fontId="0" fillId="0" borderId="0" xfId="0" applyNumberFormat="1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164" fontId="0" fillId="2" borderId="1" xfId="0" applyNumberFormat="1" applyFill="1" applyBorder="1"/>
    <xf numFmtId="3" fontId="3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right" textRotation="90"/>
    </xf>
    <xf numFmtId="0" fontId="0" fillId="0" borderId="0" xfId="0" applyFill="1"/>
    <xf numFmtId="0" fontId="0" fillId="0" borderId="0" xfId="0" applyAlignment="1">
      <alignment vertical="top"/>
    </xf>
    <xf numFmtId="0" fontId="2" fillId="0" borderId="0" xfId="0" applyFont="1" applyAlignment="1">
      <alignment vertical="center"/>
    </xf>
    <xf numFmtId="0" fontId="0" fillId="0" borderId="0" xfId="0" applyAlignment="1">
      <alignment horizontal="left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0" xfId="0" applyFont="1" applyAlignment="1">
      <alignment horizontal="center" wrapText="1"/>
    </xf>
    <xf numFmtId="164" fontId="6" fillId="2" borderId="0" xfId="0" applyNumberFormat="1" applyFont="1" applyFill="1" applyBorder="1" applyAlignment="1"/>
    <xf numFmtId="3" fontId="0" fillId="2" borderId="1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3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3" fontId="0" fillId="2" borderId="2" xfId="0" applyNumberForma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horizontal="center" vertical="center" wrapText="1"/>
    </xf>
    <xf numFmtId="0" fontId="0" fillId="4" borderId="0" xfId="0" applyFill="1"/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 wrapText="1"/>
    </xf>
    <xf numFmtId="3" fontId="0" fillId="4" borderId="0" xfId="0" applyNumberFormat="1" applyFill="1" applyBorder="1" applyAlignment="1">
      <alignment vertical="center"/>
    </xf>
    <xf numFmtId="3" fontId="0" fillId="2" borderId="2" xfId="0" applyNumberForma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/>
    </xf>
    <xf numFmtId="3" fontId="10" fillId="4" borderId="2" xfId="0" applyNumberFormat="1" applyFont="1" applyFill="1" applyBorder="1" applyAlignment="1">
      <alignment vertical="center" wrapText="1"/>
    </xf>
    <xf numFmtId="0" fontId="0" fillId="0" borderId="1" xfId="0" applyBorder="1" applyAlignment="1">
      <alignment horizontal="center" wrapText="1"/>
    </xf>
    <xf numFmtId="3" fontId="1" fillId="3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center" vertical="center"/>
    </xf>
    <xf numFmtId="3" fontId="0" fillId="4" borderId="0" xfId="0" applyNumberFormat="1" applyFill="1" applyBorder="1" applyAlignment="1">
      <alignment horizontal="center" vertical="center"/>
    </xf>
    <xf numFmtId="3" fontId="0" fillId="2" borderId="1" xfId="0" applyNumberFormat="1" applyFill="1" applyBorder="1" applyAlignment="1">
      <alignment horizontal="center" vertical="top" wrapText="1"/>
    </xf>
    <xf numFmtId="0" fontId="0" fillId="3" borderId="3" xfId="0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3" fontId="10" fillId="2" borderId="2" xfId="0" applyNumberFormat="1" applyFont="1" applyFill="1" applyBorder="1" applyAlignment="1">
      <alignment horizontal="center" vertical="center" wrapText="1"/>
    </xf>
    <xf numFmtId="3" fontId="10" fillId="2" borderId="13" xfId="0" applyNumberFormat="1" applyFont="1" applyFill="1" applyBorder="1" applyAlignment="1">
      <alignment horizontal="center" vertical="center" wrapText="1"/>
    </xf>
    <xf numFmtId="3" fontId="10" fillId="2" borderId="1" xfId="0" applyNumberFormat="1" applyFont="1" applyFill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2" fillId="0" borderId="0" xfId="1" applyAlignment="1">
      <alignment horizontal="center"/>
    </xf>
    <xf numFmtId="0" fontId="2" fillId="0" borderId="0" xfId="0" applyFont="1" applyAlignment="1">
      <alignment horizontal="left"/>
    </xf>
    <xf numFmtId="0" fontId="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7" fillId="0" borderId="7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2" borderId="15" xfId="0" applyNumberFormat="1" applyFill="1" applyBorder="1" applyAlignment="1">
      <alignment horizontal="left" vertical="top" wrapText="1"/>
    </xf>
    <xf numFmtId="3" fontId="0" fillId="2" borderId="14" xfId="0" applyNumberFormat="1" applyFill="1" applyBorder="1" applyAlignment="1">
      <alignment horizontal="left" vertical="top" wrapText="1"/>
    </xf>
    <xf numFmtId="3" fontId="2" fillId="0" borderId="1" xfId="0" applyNumberFormat="1" applyFont="1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5" xfId="0" applyBorder="1" applyAlignment="1"/>
    <xf numFmtId="0" fontId="9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5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14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ujc.ru/onlajn-kalkulyator-dlya-uchitelej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6"/>
  <sheetViews>
    <sheetView tabSelected="1" topLeftCell="B4" zoomScaleNormal="100" zoomScaleSheetLayoutView="100" workbookViewId="0">
      <selection activeCell="M12" sqref="M12:N12"/>
    </sheetView>
  </sheetViews>
  <sheetFormatPr defaultRowHeight="15" x14ac:dyDescent="0.25"/>
  <cols>
    <col min="1" max="1" width="14.28515625" customWidth="1"/>
    <col min="2" max="2" width="21.42578125" customWidth="1"/>
    <col min="3" max="3" width="7.85546875" customWidth="1"/>
    <col min="4" max="4" width="9.7109375" customWidth="1"/>
    <col min="5" max="5" width="17.85546875" customWidth="1"/>
    <col min="6" max="6" width="19.7109375" customWidth="1"/>
    <col min="7" max="7" width="16.28515625" customWidth="1"/>
    <col min="8" max="8" width="17.28515625" customWidth="1"/>
    <col min="9" max="9" width="17.42578125" customWidth="1"/>
    <col min="10" max="10" width="16.85546875" customWidth="1"/>
    <col min="11" max="11" width="15" customWidth="1"/>
    <col min="12" max="12" width="17.42578125" customWidth="1"/>
    <col min="13" max="13" width="33.140625" style="1" customWidth="1"/>
    <col min="14" max="14" width="53.28515625" style="1" customWidth="1"/>
    <col min="15" max="15" width="16.42578125" customWidth="1"/>
    <col min="16" max="16" width="17" customWidth="1"/>
    <col min="17" max="17" width="14.5703125" customWidth="1"/>
  </cols>
  <sheetData>
    <row r="1" spans="1:17" ht="21.75" thickBot="1" x14ac:dyDescent="0.4">
      <c r="A1" s="84" t="s">
        <v>0</v>
      </c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</row>
    <row r="2" spans="1:17" ht="18.75" x14ac:dyDescent="0.3">
      <c r="A2" s="67" t="s">
        <v>48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8"/>
    </row>
    <row r="3" spans="1:17" ht="24" customHeight="1" x14ac:dyDescent="0.25">
      <c r="A3" s="69" t="s">
        <v>49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</row>
    <row r="4" spans="1:17" ht="60" customHeight="1" x14ac:dyDescent="0.25">
      <c r="A4" s="42" t="s">
        <v>43</v>
      </c>
      <c r="B4" s="39">
        <v>2</v>
      </c>
      <c r="C4" s="87" t="s">
        <v>2</v>
      </c>
      <c r="D4" s="71" t="s">
        <v>45</v>
      </c>
      <c r="E4" s="86" t="s">
        <v>50</v>
      </c>
      <c r="F4" s="70"/>
      <c r="G4" s="70"/>
      <c r="H4" s="70"/>
      <c r="I4" s="70"/>
      <c r="J4" s="70"/>
      <c r="K4" s="70"/>
      <c r="L4" s="70"/>
      <c r="M4" s="70"/>
      <c r="N4" s="70"/>
    </row>
    <row r="5" spans="1:17" s="9" customFormat="1" ht="58.5" customHeight="1" x14ac:dyDescent="0.25">
      <c r="A5" s="94" t="s">
        <v>1</v>
      </c>
      <c r="B5" s="72" t="s">
        <v>9</v>
      </c>
      <c r="C5" s="87"/>
      <c r="D5" s="72"/>
      <c r="E5" s="71" t="s">
        <v>6</v>
      </c>
      <c r="F5" s="73" t="s">
        <v>3</v>
      </c>
      <c r="G5" s="91" t="s">
        <v>41</v>
      </c>
      <c r="H5" s="92"/>
      <c r="I5" s="93"/>
      <c r="J5" s="80" t="s">
        <v>10</v>
      </c>
      <c r="K5" s="88" t="s">
        <v>12</v>
      </c>
      <c r="L5" s="88" t="s">
        <v>11</v>
      </c>
      <c r="M5" s="76" t="s">
        <v>15</v>
      </c>
      <c r="N5" s="77"/>
    </row>
    <row r="6" spans="1:17" ht="52.5" customHeight="1" x14ac:dyDescent="0.25">
      <c r="A6" s="95"/>
      <c r="B6" s="90"/>
      <c r="C6" s="87"/>
      <c r="D6" s="90"/>
      <c r="E6" s="72"/>
      <c r="F6" s="74"/>
      <c r="G6" s="30" t="s">
        <v>38</v>
      </c>
      <c r="H6" s="30" t="s">
        <v>39</v>
      </c>
      <c r="I6" s="30" t="s">
        <v>40</v>
      </c>
      <c r="J6" s="80"/>
      <c r="K6" s="89"/>
      <c r="L6" s="89"/>
      <c r="M6" s="12" t="s">
        <v>7</v>
      </c>
      <c r="N6" s="13" t="s">
        <v>8</v>
      </c>
    </row>
    <row r="7" spans="1:17" ht="23.25" customHeight="1" x14ac:dyDescent="0.25">
      <c r="A7" s="2">
        <v>1</v>
      </c>
      <c r="B7" s="3">
        <v>2</v>
      </c>
      <c r="C7" s="3">
        <v>3</v>
      </c>
      <c r="D7" s="17"/>
      <c r="E7" s="3">
        <v>4</v>
      </c>
      <c r="F7" s="3">
        <v>5</v>
      </c>
      <c r="G7" s="27">
        <v>6</v>
      </c>
      <c r="H7" s="27">
        <v>7</v>
      </c>
      <c r="I7" s="27">
        <v>8</v>
      </c>
      <c r="J7" s="27">
        <v>9</v>
      </c>
      <c r="K7" s="27">
        <v>10</v>
      </c>
      <c r="L7" s="27">
        <v>11</v>
      </c>
      <c r="M7" s="27">
        <v>12</v>
      </c>
      <c r="N7" s="27">
        <v>13</v>
      </c>
    </row>
    <row r="8" spans="1:17" ht="27" customHeight="1" x14ac:dyDescent="0.25">
      <c r="A8" s="2">
        <v>1</v>
      </c>
      <c r="B8" s="3">
        <v>50001</v>
      </c>
      <c r="C8" s="3">
        <v>5</v>
      </c>
      <c r="D8" s="17">
        <v>2</v>
      </c>
      <c r="E8" s="3">
        <v>4</v>
      </c>
      <c r="F8" s="3">
        <v>4</v>
      </c>
      <c r="G8" s="6" t="s">
        <v>47</v>
      </c>
      <c r="H8" s="26"/>
      <c r="I8" s="26"/>
      <c r="J8" s="16"/>
      <c r="K8" s="5">
        <v>1</v>
      </c>
      <c r="L8" s="5">
        <v>1</v>
      </c>
      <c r="M8" s="7" t="s">
        <v>54</v>
      </c>
      <c r="N8" s="4" t="s">
        <v>55</v>
      </c>
    </row>
    <row r="9" spans="1:17" ht="73.5" customHeight="1" x14ac:dyDescent="0.25">
      <c r="A9" s="23" t="s">
        <v>29</v>
      </c>
      <c r="B9" s="24">
        <v>1</v>
      </c>
      <c r="C9" s="41" t="s">
        <v>44</v>
      </c>
      <c r="D9" s="40">
        <f>B9*100/B4</f>
        <v>50</v>
      </c>
      <c r="E9" s="38">
        <f>AVERAGE(E8:E8)</f>
        <v>4</v>
      </c>
      <c r="F9" s="38">
        <f>AVERAGE(F8:F8)</f>
        <v>4</v>
      </c>
      <c r="G9" s="31">
        <v>1</v>
      </c>
      <c r="H9" s="31">
        <f>SUM(H8:H8)</f>
        <v>0</v>
      </c>
      <c r="I9" s="31">
        <f>SUM(I8:I8)</f>
        <v>0</v>
      </c>
      <c r="J9" s="38" t="e">
        <f>AVERAGE(J8:J8)</f>
        <v>#DIV/0!</v>
      </c>
      <c r="K9" s="38">
        <f>SUM(K8:K8)</f>
        <v>1</v>
      </c>
      <c r="L9" s="21">
        <f>SUM(L8:L8)</f>
        <v>1</v>
      </c>
      <c r="M9" s="78"/>
      <c r="N9" s="79"/>
      <c r="O9" s="45" t="s">
        <v>30</v>
      </c>
      <c r="P9" s="45" t="s">
        <v>31</v>
      </c>
      <c r="Q9" s="47" t="s">
        <v>32</v>
      </c>
    </row>
    <row r="10" spans="1:17" ht="26.25" customHeight="1" x14ac:dyDescent="0.25">
      <c r="A10" s="56" t="s">
        <v>16</v>
      </c>
      <c r="B10" s="59" t="s">
        <v>25</v>
      </c>
      <c r="C10" s="60"/>
      <c r="D10" s="61"/>
      <c r="E10" s="51" t="s">
        <v>42</v>
      </c>
      <c r="F10" s="52"/>
      <c r="G10" s="43">
        <f>G9*100/B9</f>
        <v>100</v>
      </c>
      <c r="H10" s="43">
        <f>H9*100/B9</f>
        <v>0</v>
      </c>
      <c r="I10" s="43">
        <f>I9*100/B9</f>
        <v>0</v>
      </c>
      <c r="J10" s="53" t="s">
        <v>27</v>
      </c>
      <c r="K10" s="55" t="s">
        <v>26</v>
      </c>
      <c r="L10" s="49"/>
      <c r="M10" s="50"/>
      <c r="N10" s="50"/>
      <c r="O10" s="46"/>
      <c r="P10" s="46"/>
      <c r="Q10" s="48"/>
    </row>
    <row r="11" spans="1:17" ht="37.5" customHeight="1" x14ac:dyDescent="0.25">
      <c r="A11" s="57"/>
      <c r="B11" s="62"/>
      <c r="C11" s="63"/>
      <c r="D11" s="64"/>
      <c r="E11" s="34" t="s">
        <v>27</v>
      </c>
      <c r="F11" s="35" t="s">
        <v>26</v>
      </c>
      <c r="G11" s="33"/>
      <c r="H11" s="32"/>
      <c r="I11" s="36" t="s">
        <v>28</v>
      </c>
      <c r="J11" s="54"/>
      <c r="K11" s="55"/>
      <c r="L11" s="49"/>
      <c r="M11" s="50"/>
      <c r="N11" s="50"/>
      <c r="O11" s="44">
        <f>(F12+F13+F14)*100/B9</f>
        <v>100</v>
      </c>
      <c r="P11" s="44">
        <f>(F12+F13)*100/B9</f>
        <v>100</v>
      </c>
      <c r="Q11" s="44">
        <f>100*(F12+F13*0.64+F14*0.36+F15*0.16)/B9</f>
        <v>64</v>
      </c>
    </row>
    <row r="12" spans="1:17" ht="43.5" customHeight="1" x14ac:dyDescent="0.25">
      <c r="A12" s="57"/>
      <c r="B12" s="96" t="s">
        <v>21</v>
      </c>
      <c r="C12" s="97"/>
      <c r="D12" s="77"/>
      <c r="E12" s="21">
        <f>COUNTIF(E8:E8,5)</f>
        <v>0</v>
      </c>
      <c r="F12" s="21">
        <f>COUNTIF(F8:F8,5)</f>
        <v>0</v>
      </c>
      <c r="G12" s="33"/>
      <c r="H12" s="32"/>
      <c r="I12" s="22" t="s">
        <v>17</v>
      </c>
      <c r="J12" s="22">
        <f>E12*100/B4</f>
        <v>0</v>
      </c>
      <c r="K12" s="22">
        <f>F12*100/B9</f>
        <v>0</v>
      </c>
      <c r="L12" s="37"/>
      <c r="M12" s="50"/>
      <c r="N12" s="50"/>
      <c r="O12" s="28" t="s">
        <v>35</v>
      </c>
      <c r="P12" s="28" t="s">
        <v>36</v>
      </c>
      <c r="Q12" s="29" t="s">
        <v>37</v>
      </c>
    </row>
    <row r="13" spans="1:17" ht="30" customHeight="1" x14ac:dyDescent="0.25">
      <c r="A13" s="57"/>
      <c r="B13" s="96" t="s">
        <v>22</v>
      </c>
      <c r="C13" s="97"/>
      <c r="D13" s="77"/>
      <c r="E13" s="21">
        <f>COUNTIF(E8:E8,4)</f>
        <v>1</v>
      </c>
      <c r="F13" s="21">
        <f>COUNTIF(F8:F8,4)</f>
        <v>1</v>
      </c>
      <c r="G13" s="33"/>
      <c r="H13" s="32"/>
      <c r="I13" s="22" t="s">
        <v>18</v>
      </c>
      <c r="J13" s="22">
        <f>E13*100/B4</f>
        <v>50</v>
      </c>
      <c r="K13" s="22">
        <f>F13*100/B9</f>
        <v>100</v>
      </c>
      <c r="L13" s="37"/>
      <c r="M13" s="50"/>
      <c r="N13" s="50"/>
      <c r="O13" s="44">
        <f>(E12+E13+E14)*100/B4</f>
        <v>50</v>
      </c>
      <c r="P13" s="44">
        <f>(E12+E13)*100/B4</f>
        <v>50</v>
      </c>
      <c r="Q13" s="44">
        <f>100*(E12+E13*0.64+E14*0.36+E15*0.16)/B4</f>
        <v>32</v>
      </c>
    </row>
    <row r="14" spans="1:17" ht="18.75" customHeight="1" x14ac:dyDescent="0.25">
      <c r="A14" s="57"/>
      <c r="B14" s="96" t="s">
        <v>23</v>
      </c>
      <c r="C14" s="97"/>
      <c r="D14" s="77"/>
      <c r="E14" s="21">
        <f>COUNTIF(E8:E8,3)</f>
        <v>0</v>
      </c>
      <c r="F14" s="21">
        <f>COUNTIF(F8:F8,3)</f>
        <v>0</v>
      </c>
      <c r="G14" s="33"/>
      <c r="H14" s="32"/>
      <c r="I14" s="22" t="s">
        <v>19</v>
      </c>
      <c r="J14" s="22">
        <f>E14*100/B4</f>
        <v>0</v>
      </c>
      <c r="K14" s="21">
        <f>F14*100/B9</f>
        <v>0</v>
      </c>
      <c r="L14" s="37"/>
      <c r="M14" s="50"/>
      <c r="N14" s="50"/>
    </row>
    <row r="15" spans="1:17" ht="18.75" customHeight="1" x14ac:dyDescent="0.25">
      <c r="A15" s="58"/>
      <c r="B15" s="96" t="s">
        <v>24</v>
      </c>
      <c r="C15" s="97"/>
      <c r="D15" s="77"/>
      <c r="E15" s="21">
        <f>COUNTIF(E8:E8,2)</f>
        <v>0</v>
      </c>
      <c r="F15" s="21">
        <f>COUNTIF(F8:F8,2)</f>
        <v>0</v>
      </c>
      <c r="G15" s="33"/>
      <c r="H15" s="32"/>
      <c r="I15" s="22" t="s">
        <v>20</v>
      </c>
      <c r="J15" s="22">
        <f>E15*100/B4</f>
        <v>0</v>
      </c>
      <c r="K15" s="21">
        <f>F15*100/B9</f>
        <v>0</v>
      </c>
      <c r="L15" s="37"/>
      <c r="M15" s="50"/>
      <c r="N15" s="50"/>
    </row>
    <row r="16" spans="1:17" x14ac:dyDescent="0.25">
      <c r="A16" s="20" t="s">
        <v>5</v>
      </c>
      <c r="B16" s="20"/>
      <c r="C16" s="20"/>
      <c r="D16" s="20"/>
      <c r="E16" s="20"/>
      <c r="F16" s="20"/>
      <c r="G16" s="33"/>
      <c r="H16" s="33"/>
      <c r="I16" s="8"/>
      <c r="J16" s="8"/>
    </row>
    <row r="17" spans="1:28" x14ac:dyDescent="0.25">
      <c r="A17" s="75"/>
      <c r="B17" s="75"/>
      <c r="C17" s="75"/>
      <c r="D17" s="75"/>
      <c r="E17" s="75"/>
      <c r="F17" s="75"/>
    </row>
    <row r="18" spans="1:28" x14ac:dyDescent="0.25">
      <c r="A18" s="81" t="s">
        <v>46</v>
      </c>
      <c r="B18" s="82"/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2"/>
      <c r="Q18" s="82"/>
      <c r="R18" s="82"/>
      <c r="S18" s="82"/>
      <c r="T18" s="82"/>
      <c r="U18" s="82"/>
      <c r="V18" s="82"/>
      <c r="W18" s="82"/>
      <c r="X18" s="82"/>
      <c r="Y18" s="82"/>
      <c r="Z18" s="82"/>
      <c r="AA18" s="83"/>
      <c r="AB18" s="83"/>
    </row>
    <row r="19" spans="1:28" x14ac:dyDescent="0.25">
      <c r="A19" s="81" t="s">
        <v>33</v>
      </c>
      <c r="B19" s="82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3"/>
      <c r="AB19" s="83"/>
    </row>
    <row r="20" spans="1:28" x14ac:dyDescent="0.25">
      <c r="A20" s="81" t="s">
        <v>34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/>
      <c r="AB20" s="83"/>
    </row>
    <row r="21" spans="1:28" x14ac:dyDescent="0.25">
      <c r="A21" s="11"/>
      <c r="B21" s="11"/>
      <c r="C21" s="11"/>
      <c r="D21" s="11"/>
      <c r="E21" s="11"/>
      <c r="F21" s="11"/>
    </row>
    <row r="22" spans="1:28" ht="30" x14ac:dyDescent="0.25">
      <c r="A22" s="65" t="s">
        <v>13</v>
      </c>
      <c r="B22" s="65"/>
      <c r="C22" s="65"/>
      <c r="D22" s="65"/>
      <c r="E22" s="65"/>
      <c r="F22" s="19" t="s">
        <v>14</v>
      </c>
      <c r="G22" s="18"/>
      <c r="H22" s="18"/>
      <c r="I22" s="18"/>
      <c r="J22" s="11"/>
    </row>
    <row r="23" spans="1:28" x14ac:dyDescent="0.25">
      <c r="A23" s="11"/>
      <c r="B23" s="11"/>
      <c r="C23" s="11"/>
      <c r="D23" s="11"/>
      <c r="E23" s="11"/>
      <c r="F23" s="11"/>
    </row>
    <row r="24" spans="1:28" ht="24" customHeight="1" x14ac:dyDescent="0.25">
      <c r="B24" s="10" t="s">
        <v>4</v>
      </c>
      <c r="C24" s="10"/>
      <c r="D24" s="10"/>
      <c r="E24" s="10"/>
      <c r="F24" s="10"/>
      <c r="G24" s="10" t="s">
        <v>51</v>
      </c>
      <c r="H24" s="10"/>
      <c r="I24" s="10"/>
      <c r="J24" s="10"/>
      <c r="K24" s="14"/>
      <c r="L24" s="14"/>
      <c r="M24" s="14"/>
    </row>
    <row r="25" spans="1:28" ht="24" customHeight="1" x14ac:dyDescent="0.25">
      <c r="B25" s="10" t="s">
        <v>52</v>
      </c>
      <c r="C25" s="10"/>
      <c r="D25" s="10"/>
      <c r="E25" s="10"/>
      <c r="F25" s="10"/>
      <c r="G25" s="10"/>
      <c r="H25" s="10"/>
      <c r="I25" s="10"/>
      <c r="J25" s="10"/>
    </row>
    <row r="26" spans="1:28" ht="15.75" x14ac:dyDescent="0.25">
      <c r="B26" s="66" t="s">
        <v>53</v>
      </c>
      <c r="C26" s="66"/>
      <c r="D26" s="66"/>
      <c r="E26" s="66"/>
      <c r="F26" s="66"/>
      <c r="G26" s="66"/>
      <c r="H26" s="25"/>
      <c r="I26" s="25"/>
      <c r="J26" s="15"/>
    </row>
  </sheetData>
  <autoFilter ref="A6:AB16"/>
  <mergeCells count="40">
    <mergeCell ref="M15:N15"/>
    <mergeCell ref="B12:D12"/>
    <mergeCell ref="B13:D13"/>
    <mergeCell ref="B14:D14"/>
    <mergeCell ref="B15:D15"/>
    <mergeCell ref="A1:N1"/>
    <mergeCell ref="E4:N4"/>
    <mergeCell ref="C4:C6"/>
    <mergeCell ref="K5:K6"/>
    <mergeCell ref="L5:L6"/>
    <mergeCell ref="D4:D6"/>
    <mergeCell ref="G5:I5"/>
    <mergeCell ref="A5:A6"/>
    <mergeCell ref="B5:B6"/>
    <mergeCell ref="A22:E22"/>
    <mergeCell ref="B26:G26"/>
    <mergeCell ref="A2:N2"/>
    <mergeCell ref="A3:N3"/>
    <mergeCell ref="E5:E6"/>
    <mergeCell ref="F5:F6"/>
    <mergeCell ref="A17:F17"/>
    <mergeCell ref="M5:N5"/>
    <mergeCell ref="M9:N9"/>
    <mergeCell ref="J5:J6"/>
    <mergeCell ref="A18:AB18"/>
    <mergeCell ref="A19:AB19"/>
    <mergeCell ref="A20:AB20"/>
    <mergeCell ref="M12:N12"/>
    <mergeCell ref="M13:N13"/>
    <mergeCell ref="M14:N14"/>
    <mergeCell ref="E10:F10"/>
    <mergeCell ref="J10:J11"/>
    <mergeCell ref="K10:K11"/>
    <mergeCell ref="A10:A15"/>
    <mergeCell ref="B10:D11"/>
    <mergeCell ref="O9:O10"/>
    <mergeCell ref="P9:P10"/>
    <mergeCell ref="Q9:Q10"/>
    <mergeCell ref="L10:L11"/>
    <mergeCell ref="M10:N11"/>
  </mergeCells>
  <hyperlinks>
    <hyperlink ref="A22" r:id="rId1"/>
  </hyperlinks>
  <pageMargins left="1.299212598425197" right="0.19685039370078741" top="0.6692913385826772" bottom="3.937007874015748E-2" header="0.19685039370078741" footer="0.19685039370078741"/>
  <pageSetup paperSize="9" scale="62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ДК ВПР ОО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2021-05-11T11:05:33Z</dcterms:modified>
</cp:coreProperties>
</file>